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/>
  </bookViews>
  <sheets>
    <sheet name="公益活动业务费" sheetId="1" r:id="rId1"/>
    <sheet name="名师工作室经费" sheetId="2" r:id="rId2"/>
    <sheet name="培训班收费" sheetId="3" r:id="rId3"/>
  </sheets>
  <definedNames>
    <definedName name="_xlnm.Print_Area" localSheetId="0">公益活动业务费!$A$1:$I$23</definedName>
  </definedNames>
  <calcPr calcId="144525"/>
</workbook>
</file>

<file path=xl/sharedStrings.xml><?xml version="1.0" encoding="utf-8"?>
<sst xmlns="http://schemas.openxmlformats.org/spreadsheetml/2006/main" count="169" uniqueCount="70">
  <si>
    <t>附件3</t>
  </si>
  <si>
    <t>区级项目支出绩效自评表</t>
  </si>
  <si>
    <t>项目名称：</t>
  </si>
  <si>
    <t>公益活动业务费</t>
  </si>
  <si>
    <t>年度：</t>
  </si>
  <si>
    <t>2022年</t>
  </si>
  <si>
    <t>主管部门：</t>
  </si>
  <si>
    <t>乐山市市中区教育局</t>
  </si>
  <si>
    <t>实施单位：</t>
  </si>
  <si>
    <t>乐山市市中区学生发展中心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</si>
  <si>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</si>
  <si>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</si>
  <si>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</si>
  <si>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</si>
  <si>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</si>
  <si>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</si>
  <si>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</si>
  <si>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</si>
  <si>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</si>
  <si>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</si>
  <si>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1、预计发行《三江少年》季刊四期，共2万册，资金合计 80000.00元。2、开展市中区贫困学生、留守儿童关爱送温暖活动，预计学生人数共计200人，合计48000.00元。</t>
  </si>
  <si>
    <t>1、发行《三江少年》季刊四期，共2万册，资金合计 80000.00元。2、开展市中区贫困学生、留守儿童关爱送温暖活动，学生人数共计200人，合计48000.00元。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</si>
  <si>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</si>
  <si>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</si>
  <si>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</si>
  <si>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</si>
  <si>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</si>
  <si>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</si>
  <si>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</si>
  <si>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</si>
  <si>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</si>
  <si>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</si>
  <si>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</si>
  <si>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</si>
  <si>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组织送温暖活动次数</t>
  </si>
  <si>
    <t>质量指标</t>
  </si>
  <si>
    <t>《三江少年》验收合格率</t>
  </si>
  <si>
    <t>时效指标</t>
  </si>
  <si>
    <t>经费支付及时率</t>
  </si>
  <si>
    <t>成本指标</t>
  </si>
  <si>
    <t>经费投入</t>
  </si>
  <si>
    <t>效益指标</t>
  </si>
  <si>
    <t>经济效益指标</t>
  </si>
  <si>
    <t>社会效益指标</t>
  </si>
  <si>
    <t>参与学生文化艺术提高率</t>
  </si>
  <si>
    <t>生态效益指标</t>
  </si>
  <si>
    <t>可持续影响指标</t>
  </si>
  <si>
    <t>满意度指标</t>
  </si>
  <si>
    <t>师生及家长满意度</t>
  </si>
  <si>
    <t>说明：1.预算执行率得分=全年执行数/全年预算数*10分；
      2.“产出指标、效益指标、满意度指标”一共90分，对应的是一体化系统中单位编制的项目绩效目标。</t>
  </si>
  <si>
    <t>名师工作室经费</t>
  </si>
  <si>
    <t>加强我区教育人才建设，充分发挥先进教师的示范引领和辐射作用，建设一支师德高尚、业务精湛，结构合理、充满活力、适应需要的高素质专业队伍。打造优良的教风、学风、校风，创立市中区教育品牌。</t>
  </si>
  <si>
    <t>加强我区教育人才建设，充分发挥先进教师的示范引领和辐射作用，建设一支师德高尚、业务精湛，结构合理、充满活力、适应需要的高素质专业队伍。打造优良的教风、学风、校风，创立市中区教育品牌。财政资金拨款2.9165万元，实际支出2.9165万元，完成率100%。</t>
  </si>
  <si>
    <t>工作室数量</t>
  </si>
  <si>
    <t>活动开展保障率</t>
  </si>
  <si>
    <t>活动开展及时率</t>
  </si>
  <si>
    <t>工作室成员教育教学技能提高率</t>
  </si>
  <si>
    <t>95%%</t>
  </si>
  <si>
    <t>学生发展中心培训班支出</t>
  </si>
  <si>
    <t>以教育发展纲要为指导，按照科学发展观的要求，全面贯彻党的教育方针，开创心灵启美、教学融美、文化聚美、实践寻美的办学理念，培养德、智、体、美全面发展的社会主义建设者和接班人，办好人民满意的教育。全年预计支出1550000元，用于学生发展中心开展培训班支出（包括培训教师、管理教师等工作人员劳务费，设备设施的购置以及中心正常运转支出），确保培训班顺利开展。</t>
  </si>
  <si>
    <t>学生发展中心培训班收费实际收入171.988083万元，支出1,04.0,19726万元，结转结余67.9,68357万元，原因是：教师最后一个月劳务费、绩效及部分项目还在进行中，资金还未支付.完成率60.48%.</t>
  </si>
  <si>
    <t>工全年培训学生人次</t>
  </si>
  <si>
    <t>》2500</t>
  </si>
  <si>
    <t>资金支付准确率</t>
  </si>
  <si>
    <t>资金支付及时率</t>
  </si>
  <si>
    <t>平均每期参与培训教师数</t>
  </si>
  <si>
    <t>40人</t>
  </si>
  <si>
    <t>1719880.83元</t>
  </si>
  <si>
    <t>1040197.26元</t>
  </si>
  <si>
    <t>学生兴趣、技能提高率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</si>
</sst>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N11" sqref="N11"/>
    </sheetView>
  </sheetViews>
  <sheetFormatPr defaultColWidth="9" defaultRowHeight="14.4"/>
  <cols>
    <col min="1" max="1" width="9.44444444444444" customWidth="1"/>
    <col min="2" max="2" width="6.87962962962963" customWidth="1"/>
    <col min="3" max="3" width="11.5" customWidth="1"/>
    <col min="4" max="4" width="18.6666666666667" customWidth="1"/>
    <col min="5" max="5" width="11.75" customWidth="1"/>
    <col min="6" max="6" width="10.5" customWidth="1"/>
    <col min="7" max="8" width="10.1296296296296" customWidth="1"/>
    <col min="9" max="9" width="7.11111111111111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5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5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9</v>
      </c>
      <c r="G4" s="8"/>
      <c r="H4" s="8"/>
      <c r="I4" s="8"/>
    </row>
    <row r="5" ht="20.45" customHeight="1" spans="1:9">
      <c r="A5" s="9" t="s">
        <v>10</v>
      </c>
      <c r="B5" s="10"/>
      <c r="C5" s="10"/>
      <c r="D5" s="10"/>
      <c r="E5" s="10"/>
      <c r="F5" s="10"/>
      <c r="G5" s="10"/>
      <c r="H5" s="10"/>
      <c r="I5" s="11"/>
    </row>
    <row r="6" ht="20.45" customHeight="1" spans="1:9">
      <c r="A6" s="9"/>
      <c r="B6" s="10"/>
      <c r="C6" s="9" t="s">
        <v>11</v>
      </c>
      <c r="D6" s="11"/>
      <c r="E6" s="9" t="s">
        <v>12</v>
      </c>
      <c r="F6" s="11"/>
      <c r="G6" s="9" t="s">
        <v>13</v>
      </c>
      <c r="H6" s="10"/>
      <c r="I6" s="11"/>
    </row>
    <row r="7" ht="20.45" customHeight="1" spans="1:9">
      <c r="A7" s="9" t="s">
        <v>14</v>
      </c>
      <c r="B7" s="11"/>
      <c r="C7" s="9">
        <v>1.28</v>
      </c>
      <c r="D7" s="11"/>
      <c r="E7" s="9">
        <v>1.28</v>
      </c>
      <c r="F7" s="11"/>
      <c r="G7" s="9">
        <f>E7/C7</f>
        <v>1</v>
      </c>
      <c r="H7" s="10"/>
      <c r="I7" s="11"/>
    </row>
    <row r="8" ht="20.45" customHeight="1" spans="1:9">
      <c r="A8" s="9" t="s">
        <v>15</v>
      </c>
      <c r="B8" s="11"/>
      <c r="C8" s="9">
        <v>1.28</v>
      </c>
      <c r="D8" s="11"/>
      <c r="E8" s="9">
        <v>1.28</v>
      </c>
      <c r="F8" s="11"/>
      <c r="G8" s="9">
        <f t="shared" ref="G8:G9" si="0">E8/C8</f>
        <v>1</v>
      </c>
      <c r="H8" s="10"/>
      <c r="I8" s="11"/>
    </row>
    <row r="9" ht="20.45" customHeight="1" spans="1:9">
      <c r="A9" s="9" t="s">
        <v>16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5" customHeight="1" spans="1:9">
      <c r="A10" s="32" t="s">
        <v>17</v>
      </c>
      <c r="B10" s="9" t="s">
        <v>18</v>
      </c>
      <c r="C10" s="10"/>
      <c r="D10" s="10"/>
      <c r="E10" s="11"/>
      <c r="F10" s="12" t="s">
        <v>19</v>
      </c>
      <c r="G10" s="12"/>
      <c r="H10" s="12"/>
      <c r="I10" s="12"/>
    </row>
    <row r="11" ht="64" customHeight="1" spans="1:9">
      <c r="A11" s="33"/>
      <c r="B11" s="14" t="s">
        <v>20</v>
      </c>
      <c r="C11" s="15"/>
      <c r="D11" s="15"/>
      <c r="E11" s="16"/>
      <c r="F11" s="14" t="s">
        <v>21</v>
      </c>
      <c r="G11" s="15"/>
      <c r="H11" s="15"/>
      <c r="I11" s="16"/>
    </row>
    <row r="12" ht="26.45" customHeight="1" spans="1:9">
      <c r="A12" s="17" t="s">
        <v>22</v>
      </c>
      <c r="B12" s="18" t="s">
        <v>23</v>
      </c>
      <c r="C12" s="19"/>
      <c r="D12" s="17" t="s">
        <v>24</v>
      </c>
      <c r="E12" s="17" t="s">
        <v>25</v>
      </c>
      <c r="F12" s="17" t="s">
        <v>26</v>
      </c>
      <c r="G12" s="20" t="s">
        <v>27</v>
      </c>
      <c r="H12" s="19" t="s">
        <v>28</v>
      </c>
      <c r="I12" s="30" t="s">
        <v>29</v>
      </c>
    </row>
    <row r="13" ht="20.45" customHeight="1" spans="1:9">
      <c r="A13" s="18" t="s">
        <v>30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0"/>
    </row>
    <row r="14" ht="20.45" customHeight="1" spans="1:9">
      <c r="A14" s="22" t="s">
        <v>31</v>
      </c>
      <c r="B14" s="23"/>
      <c r="C14" s="23"/>
      <c r="D14" s="24"/>
      <c r="E14" s="25">
        <v>1</v>
      </c>
      <c r="F14" s="25">
        <v>1</v>
      </c>
      <c r="G14" s="17">
        <v>10</v>
      </c>
      <c r="H14" s="19">
        <v>10</v>
      </c>
      <c r="I14" s="31"/>
    </row>
    <row r="15" ht="20.45" customHeight="1" spans="1:9">
      <c r="A15" s="26" t="s">
        <v>32</v>
      </c>
      <c r="B15" s="22" t="s">
        <v>33</v>
      </c>
      <c r="C15" s="27"/>
      <c r="D15" s="26" t="s">
        <v>34</v>
      </c>
      <c r="E15" s="26">
        <v>1</v>
      </c>
      <c r="F15" s="26">
        <v>1</v>
      </c>
      <c r="G15" s="17">
        <v>20</v>
      </c>
      <c r="H15" s="19">
        <v>20</v>
      </c>
      <c r="I15" s="31"/>
    </row>
    <row r="16" ht="20.45" customHeight="1" spans="1:9">
      <c r="A16" s="26" t="s">
        <v>32</v>
      </c>
      <c r="B16" s="22" t="s">
        <v>35</v>
      </c>
      <c r="C16" s="27"/>
      <c r="D16" s="26" t="s">
        <v>36</v>
      </c>
      <c r="E16" s="25">
        <v>1</v>
      </c>
      <c r="F16" s="25">
        <v>1</v>
      </c>
      <c r="G16" s="17">
        <v>10</v>
      </c>
      <c r="H16" s="19">
        <v>10</v>
      </c>
      <c r="I16" s="31"/>
    </row>
    <row r="17" ht="20.45" customHeight="1" spans="1:9">
      <c r="A17" s="26" t="s">
        <v>32</v>
      </c>
      <c r="B17" s="22" t="s">
        <v>37</v>
      </c>
      <c r="C17" s="27"/>
      <c r="D17" s="26" t="s">
        <v>38</v>
      </c>
      <c r="E17" s="25">
        <v>1</v>
      </c>
      <c r="F17" s="25">
        <v>1</v>
      </c>
      <c r="G17" s="17">
        <v>10</v>
      </c>
      <c r="H17" s="19">
        <v>10</v>
      </c>
      <c r="I17" s="31"/>
    </row>
    <row r="18" ht="20.45" customHeight="1" spans="1:9">
      <c r="A18" s="26" t="s">
        <v>32</v>
      </c>
      <c r="B18" s="22" t="s">
        <v>39</v>
      </c>
      <c r="C18" s="27"/>
      <c r="D18" s="26" t="s">
        <v>40</v>
      </c>
      <c r="E18" s="26">
        <v>1.28</v>
      </c>
      <c r="F18" s="26">
        <v>1.28</v>
      </c>
      <c r="G18" s="17">
        <v>20</v>
      </c>
      <c r="H18" s="19">
        <v>20</v>
      </c>
      <c r="I18" s="31"/>
    </row>
    <row r="19" ht="20.45" customHeight="1" spans="1:9">
      <c r="A19" s="26" t="s">
        <v>41</v>
      </c>
      <c r="B19" s="22" t="s">
        <v>42</v>
      </c>
      <c r="C19" s="27"/>
      <c r="D19" s="26"/>
      <c r="E19" s="26"/>
      <c r="F19" s="26"/>
      <c r="G19" s="17"/>
      <c r="H19" s="19"/>
      <c r="I19" s="31"/>
    </row>
    <row r="20" ht="20.45" customHeight="1" spans="1:9">
      <c r="A20" s="26" t="s">
        <v>41</v>
      </c>
      <c r="B20" s="22" t="s">
        <v>43</v>
      </c>
      <c r="C20" s="27"/>
      <c r="D20" s="26" t="s">
        <v>44</v>
      </c>
      <c r="E20" s="25">
        <v>0.98</v>
      </c>
      <c r="F20" s="25">
        <v>0.98</v>
      </c>
      <c r="G20" s="17">
        <v>20</v>
      </c>
      <c r="H20" s="19">
        <v>20</v>
      </c>
      <c r="I20" s="31"/>
    </row>
    <row r="21" ht="20.45" customHeight="1" spans="1:9">
      <c r="A21" s="26" t="s">
        <v>41</v>
      </c>
      <c r="B21" s="22" t="s">
        <v>45</v>
      </c>
      <c r="C21" s="27"/>
      <c r="D21" s="26"/>
      <c r="E21" s="26"/>
      <c r="F21" s="26"/>
      <c r="G21" s="17"/>
      <c r="H21" s="19"/>
      <c r="I21" s="31"/>
    </row>
    <row r="22" ht="20.45" customHeight="1" spans="1:9">
      <c r="A22" s="26" t="s">
        <v>41</v>
      </c>
      <c r="B22" s="22" t="s">
        <v>46</v>
      </c>
      <c r="C22" s="27"/>
      <c r="D22" s="26"/>
      <c r="E22" s="26"/>
      <c r="F22" s="26"/>
      <c r="G22" s="17"/>
      <c r="H22" s="19"/>
      <c r="I22" s="31"/>
    </row>
    <row r="23" ht="20.45" customHeight="1" spans="1:9">
      <c r="A23" s="26" t="s">
        <v>47</v>
      </c>
      <c r="B23" s="22" t="s">
        <v>47</v>
      </c>
      <c r="C23" s="27"/>
      <c r="D23" s="26" t="s">
        <v>48</v>
      </c>
      <c r="E23" s="25">
        <v>0.98</v>
      </c>
      <c r="F23" s="25">
        <v>0.98</v>
      </c>
      <c r="G23" s="17">
        <v>10</v>
      </c>
      <c r="H23" s="19">
        <v>10</v>
      </c>
      <c r="I23" s="31"/>
    </row>
    <row r="24" ht="37.9" customHeight="1" spans="1:9">
      <c r="A24" s="28" t="s">
        <v>49</v>
      </c>
      <c r="B24" s="29"/>
      <c r="C24" s="29"/>
      <c r="D24" s="29"/>
      <c r="E24" s="29"/>
      <c r="F24" s="29"/>
      <c r="G24" s="29"/>
      <c r="H24" s="29"/>
      <c r="I24" s="29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C7" sqref="C7:D7"/>
    </sheetView>
  </sheetViews>
  <sheetFormatPr defaultColWidth="9" defaultRowHeight="14.4"/>
  <cols>
    <col min="1" max="1" width="9.22222222222222" customWidth="1"/>
    <col min="2" max="2" width="6.87962962962963" customWidth="1"/>
    <col min="3" max="3" width="7.77777777777778" customWidth="1"/>
    <col min="4" max="4" width="14.7777777777778" customWidth="1"/>
    <col min="5" max="5" width="8.66666666666667" customWidth="1"/>
    <col min="6" max="6" width="10.5" customWidth="1"/>
    <col min="7" max="8" width="10.1296296296296" customWidth="1"/>
    <col min="9" max="9" width="8.62962962962963" customWidth="1"/>
  </cols>
  <sheetData>
    <row r="1" customFormat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5" customHeight="1" spans="1:9">
      <c r="A3" s="4" t="s">
        <v>2</v>
      </c>
      <c r="B3" s="5" t="s">
        <v>50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5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9</v>
      </c>
      <c r="G4" s="8"/>
      <c r="H4" s="8"/>
      <c r="I4" s="8"/>
    </row>
    <row r="5" ht="20.45" customHeight="1" spans="1:9">
      <c r="A5" s="9" t="s">
        <v>10</v>
      </c>
      <c r="B5" s="10"/>
      <c r="C5" s="10"/>
      <c r="D5" s="10"/>
      <c r="E5" s="10"/>
      <c r="F5" s="10"/>
      <c r="G5" s="10"/>
      <c r="H5" s="10"/>
      <c r="I5" s="11"/>
    </row>
    <row r="6" ht="20.45" customHeight="1" spans="1:9">
      <c r="A6" s="9"/>
      <c r="B6" s="10"/>
      <c r="C6" s="9" t="s">
        <v>11</v>
      </c>
      <c r="D6" s="11"/>
      <c r="E6" s="9" t="s">
        <v>12</v>
      </c>
      <c r="F6" s="11"/>
      <c r="G6" s="9" t="s">
        <v>13</v>
      </c>
      <c r="H6" s="10"/>
      <c r="I6" s="11"/>
    </row>
    <row r="7" ht="20.45" customHeight="1" spans="1:9">
      <c r="A7" s="9" t="s">
        <v>14</v>
      </c>
      <c r="B7" s="11"/>
      <c r="C7" s="9">
        <v>2.9165</v>
      </c>
      <c r="D7" s="11"/>
      <c r="E7" s="9">
        <v>2.9165</v>
      </c>
      <c r="F7" s="11"/>
      <c r="G7" s="9">
        <f t="shared" ref="G7:G9" si="0">E7/C7</f>
        <v>1</v>
      </c>
      <c r="H7" s="10"/>
      <c r="I7" s="11"/>
    </row>
    <row r="8" ht="20.45" customHeight="1" spans="1:9">
      <c r="A8" s="9" t="s">
        <v>15</v>
      </c>
      <c r="B8" s="11"/>
      <c r="C8" s="9">
        <v>2.9165</v>
      </c>
      <c r="D8" s="11"/>
      <c r="E8" s="9">
        <v>2.9165</v>
      </c>
      <c r="F8" s="11"/>
      <c r="G8" s="9">
        <f t="shared" si="0"/>
        <v>1</v>
      </c>
      <c r="H8" s="10"/>
      <c r="I8" s="11"/>
    </row>
    <row r="9" ht="20.45" customHeight="1" spans="1:9">
      <c r="A9" s="9" t="s">
        <v>16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5" customHeight="1" spans="1:9">
      <c r="A10" s="32" t="s">
        <v>17</v>
      </c>
      <c r="B10" s="9" t="s">
        <v>18</v>
      </c>
      <c r="C10" s="10"/>
      <c r="D10" s="10"/>
      <c r="E10" s="11"/>
      <c r="F10" s="12" t="s">
        <v>19</v>
      </c>
      <c r="G10" s="12"/>
      <c r="H10" s="12"/>
      <c r="I10" s="12"/>
    </row>
    <row r="11" ht="100" customHeight="1" spans="1:9">
      <c r="A11" s="33"/>
      <c r="B11" s="14" t="s">
        <v>51</v>
      </c>
      <c r="C11" s="15"/>
      <c r="D11" s="15"/>
      <c r="E11" s="16"/>
      <c r="F11" s="14" t="s">
        <v>52</v>
      </c>
      <c r="G11" s="15"/>
      <c r="H11" s="15"/>
      <c r="I11" s="16"/>
    </row>
    <row r="12" ht="26.45" customHeight="1" spans="1:9">
      <c r="A12" s="17" t="s">
        <v>22</v>
      </c>
      <c r="B12" s="18" t="s">
        <v>23</v>
      </c>
      <c r="C12" s="19"/>
      <c r="D12" s="17" t="s">
        <v>24</v>
      </c>
      <c r="E12" s="17" t="s">
        <v>25</v>
      </c>
      <c r="F12" s="17" t="s">
        <v>26</v>
      </c>
      <c r="G12" s="20" t="s">
        <v>27</v>
      </c>
      <c r="H12" s="19" t="s">
        <v>28</v>
      </c>
      <c r="I12" s="30" t="s">
        <v>29</v>
      </c>
    </row>
    <row r="13" ht="20.45" customHeight="1" spans="1:9">
      <c r="A13" s="18" t="s">
        <v>30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0"/>
    </row>
    <row r="14" ht="20.45" customHeight="1" spans="1:9">
      <c r="A14" s="22" t="s">
        <v>31</v>
      </c>
      <c r="B14" s="23"/>
      <c r="C14" s="23"/>
      <c r="D14" s="24"/>
      <c r="E14" s="25">
        <v>1</v>
      </c>
      <c r="F14" s="25">
        <v>1</v>
      </c>
      <c r="G14" s="17">
        <v>10</v>
      </c>
      <c r="H14" s="19">
        <v>10</v>
      </c>
      <c r="I14" s="31"/>
    </row>
    <row r="15" ht="20.45" customHeight="1" spans="1:9">
      <c r="A15" s="26" t="s">
        <v>32</v>
      </c>
      <c r="B15" s="22" t="s">
        <v>33</v>
      </c>
      <c r="C15" s="27"/>
      <c r="D15" s="26" t="s">
        <v>53</v>
      </c>
      <c r="E15" s="26">
        <v>1</v>
      </c>
      <c r="F15" s="26">
        <v>1</v>
      </c>
      <c r="G15" s="17">
        <v>10</v>
      </c>
      <c r="H15" s="19">
        <v>10</v>
      </c>
      <c r="I15" s="31"/>
    </row>
    <row r="16" ht="20.45" customHeight="1" spans="1:9">
      <c r="A16" s="26"/>
      <c r="B16" s="22" t="s">
        <v>35</v>
      </c>
      <c r="C16" s="27"/>
      <c r="D16" s="26" t="s">
        <v>54</v>
      </c>
      <c r="E16" s="25">
        <v>1</v>
      </c>
      <c r="F16" s="25">
        <v>1</v>
      </c>
      <c r="G16" s="17">
        <v>20</v>
      </c>
      <c r="H16" s="19">
        <v>20</v>
      </c>
      <c r="I16" s="31"/>
    </row>
    <row r="17" ht="20.45" customHeight="1" spans="1:9">
      <c r="A17" s="26"/>
      <c r="B17" s="22" t="s">
        <v>37</v>
      </c>
      <c r="C17" s="27"/>
      <c r="D17" s="26" t="s">
        <v>55</v>
      </c>
      <c r="E17" s="25">
        <v>1</v>
      </c>
      <c r="F17" s="25">
        <v>1</v>
      </c>
      <c r="G17" s="17">
        <v>10</v>
      </c>
      <c r="H17" s="19">
        <v>10</v>
      </c>
      <c r="I17" s="31"/>
    </row>
    <row r="18" ht="20.45" customHeight="1" spans="1:9">
      <c r="A18" s="26"/>
      <c r="B18" s="22" t="s">
        <v>39</v>
      </c>
      <c r="C18" s="27"/>
      <c r="D18" s="26" t="s">
        <v>40</v>
      </c>
      <c r="E18" s="26">
        <v>2.9165</v>
      </c>
      <c r="F18" s="26">
        <v>2.9165</v>
      </c>
      <c r="G18" s="17">
        <v>10</v>
      </c>
      <c r="H18" s="19">
        <v>10</v>
      </c>
      <c r="I18" s="31"/>
    </row>
    <row r="19" ht="20.45" customHeight="1" spans="1:9">
      <c r="A19" s="26" t="s">
        <v>41</v>
      </c>
      <c r="B19" s="22" t="s">
        <v>42</v>
      </c>
      <c r="C19" s="27"/>
      <c r="D19" s="26"/>
      <c r="E19" s="26"/>
      <c r="F19" s="26"/>
      <c r="G19" s="17"/>
      <c r="H19" s="19"/>
      <c r="I19" s="31"/>
    </row>
    <row r="20" ht="25" customHeight="1" spans="1:9">
      <c r="A20" s="26"/>
      <c r="B20" s="22" t="s">
        <v>43</v>
      </c>
      <c r="C20" s="27"/>
      <c r="D20" s="34" t="s">
        <v>56</v>
      </c>
      <c r="E20" s="25" t="s">
        <v>57</v>
      </c>
      <c r="F20" s="25" t="s">
        <v>57</v>
      </c>
      <c r="G20" s="17">
        <v>30</v>
      </c>
      <c r="H20" s="19">
        <v>30</v>
      </c>
      <c r="I20" s="31"/>
    </row>
    <row r="21" ht="20.45" customHeight="1" spans="1:9">
      <c r="A21" s="26"/>
      <c r="B21" s="22" t="s">
        <v>45</v>
      </c>
      <c r="C21" s="27"/>
      <c r="D21" s="26"/>
      <c r="E21" s="26"/>
      <c r="F21" s="26"/>
      <c r="G21" s="17"/>
      <c r="H21" s="19"/>
      <c r="I21" s="31"/>
    </row>
    <row r="22" ht="20.45" customHeight="1" spans="1:9">
      <c r="A22" s="26"/>
      <c r="B22" s="22" t="s">
        <v>46</v>
      </c>
      <c r="C22" s="27"/>
      <c r="D22" s="26"/>
      <c r="E22" s="26"/>
      <c r="F22" s="26"/>
      <c r="G22" s="17"/>
      <c r="H22" s="19"/>
      <c r="I22" s="31"/>
    </row>
    <row r="23" ht="20.45" customHeight="1" spans="1:9">
      <c r="A23" s="26" t="s">
        <v>47</v>
      </c>
      <c r="B23" s="22" t="s">
        <v>47</v>
      </c>
      <c r="C23" s="27"/>
      <c r="D23" s="26" t="s">
        <v>48</v>
      </c>
      <c r="E23" s="25" t="s">
        <v>57</v>
      </c>
      <c r="F23" s="25">
        <v>0.95</v>
      </c>
      <c r="G23" s="17">
        <v>10</v>
      </c>
      <c r="H23" s="19">
        <v>10</v>
      </c>
      <c r="I23" s="31"/>
    </row>
    <row r="24" ht="84" customHeight="1" spans="1:9">
      <c r="A24" s="28" t="s">
        <v>49</v>
      </c>
      <c r="B24" s="29"/>
      <c r="C24" s="29"/>
      <c r="D24" s="29"/>
      <c r="E24" s="29"/>
      <c r="F24" s="29"/>
      <c r="G24" s="29"/>
      <c r="H24" s="29"/>
      <c r="I24" s="29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Q8" sqref="Q8"/>
    </sheetView>
  </sheetViews>
  <sheetFormatPr defaultColWidth="9" defaultRowHeight="14.4"/>
  <cols>
    <col min="1" max="1" width="12.8888888888889" customWidth="1"/>
    <col min="2" max="2" width="5.11111111111111" customWidth="1"/>
    <col min="3" max="3" width="5.33333333333333" customWidth="1"/>
    <col min="4" max="4" width="18.6666666666667" customWidth="1"/>
    <col min="5" max="5" width="11.4444444444444" customWidth="1"/>
    <col min="6" max="6" width="9.55555555555556" customWidth="1"/>
    <col min="7" max="7" width="10.1296296296296" customWidth="1"/>
    <col min="8" max="8" width="7.55555555555556" customWidth="1"/>
    <col min="9" max="9" width="7.11111111111111" customWidth="1"/>
  </cols>
  <sheetData>
    <row r="1" customFormat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5" customHeight="1" spans="1:9">
      <c r="A3" s="4" t="s">
        <v>2</v>
      </c>
      <c r="B3" s="5" t="s">
        <v>58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5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9</v>
      </c>
      <c r="G4" s="8"/>
      <c r="H4" s="8"/>
      <c r="I4" s="8"/>
    </row>
    <row r="5" ht="20.45" customHeight="1" spans="1:9">
      <c r="A5" s="9" t="s">
        <v>10</v>
      </c>
      <c r="B5" s="10"/>
      <c r="C5" s="10"/>
      <c r="D5" s="10"/>
      <c r="E5" s="10"/>
      <c r="F5" s="10"/>
      <c r="G5" s="10"/>
      <c r="H5" s="10"/>
      <c r="I5" s="11"/>
    </row>
    <row r="6" ht="20.45" customHeight="1" spans="1:9">
      <c r="A6" s="9"/>
      <c r="B6" s="10"/>
      <c r="C6" s="9" t="s">
        <v>11</v>
      </c>
      <c r="D6" s="11"/>
      <c r="E6" s="9" t="s">
        <v>12</v>
      </c>
      <c r="F6" s="11"/>
      <c r="G6" s="9" t="s">
        <v>13</v>
      </c>
      <c r="H6" s="10"/>
      <c r="I6" s="11"/>
    </row>
    <row r="7" ht="20.45" customHeight="1" spans="1:9">
      <c r="A7" s="9" t="s">
        <v>14</v>
      </c>
      <c r="B7" s="11"/>
      <c r="C7" s="9">
        <v>17.988083</v>
      </c>
      <c r="D7" s="11"/>
      <c r="E7" s="9">
        <v>17.988083</v>
      </c>
      <c r="F7" s="11"/>
      <c r="G7" s="9">
        <f t="shared" ref="G7:G9" si="0">E7/C7</f>
        <v>1</v>
      </c>
      <c r="H7" s="10"/>
      <c r="I7" s="11"/>
    </row>
    <row r="8" ht="20.45" customHeight="1" spans="1:9">
      <c r="A8" s="9" t="s">
        <v>15</v>
      </c>
      <c r="B8" s="11"/>
      <c r="C8" s="9">
        <v>17.988083</v>
      </c>
      <c r="D8" s="11"/>
      <c r="E8" s="9">
        <v>17.988083</v>
      </c>
      <c r="F8" s="11"/>
      <c r="G8" s="9">
        <f t="shared" si="0"/>
        <v>1</v>
      </c>
      <c r="H8" s="10"/>
      <c r="I8" s="11"/>
    </row>
    <row r="9" ht="20.45" customHeight="1" spans="1:9">
      <c r="A9" s="9" t="s">
        <v>16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5" customHeight="1" spans="1:9">
      <c r="A10" s="8" t="s">
        <v>17</v>
      </c>
      <c r="B10" s="9" t="s">
        <v>18</v>
      </c>
      <c r="C10" s="10"/>
      <c r="D10" s="10"/>
      <c r="E10" s="11"/>
      <c r="F10" s="12" t="s">
        <v>19</v>
      </c>
      <c r="G10" s="12"/>
      <c r="H10" s="12"/>
      <c r="I10" s="12"/>
    </row>
    <row r="11" ht="124" customHeight="1" spans="1:9">
      <c r="A11" s="13"/>
      <c r="B11" s="14" t="s">
        <v>59</v>
      </c>
      <c r="C11" s="15"/>
      <c r="D11" s="15"/>
      <c r="E11" s="16"/>
      <c r="F11" s="14" t="s">
        <v>60</v>
      </c>
      <c r="G11" s="15"/>
      <c r="H11" s="15"/>
      <c r="I11" s="16"/>
    </row>
    <row r="12" ht="26.45" customHeight="1" spans="1:9">
      <c r="A12" s="17" t="s">
        <v>22</v>
      </c>
      <c r="B12" s="18" t="s">
        <v>23</v>
      </c>
      <c r="C12" s="19"/>
      <c r="D12" s="17" t="s">
        <v>24</v>
      </c>
      <c r="E12" s="17" t="s">
        <v>25</v>
      </c>
      <c r="F12" s="17" t="s">
        <v>26</v>
      </c>
      <c r="G12" s="20" t="s">
        <v>27</v>
      </c>
      <c r="H12" s="19" t="s">
        <v>28</v>
      </c>
      <c r="I12" s="30" t="s">
        <v>29</v>
      </c>
    </row>
    <row r="13" ht="20.45" customHeight="1" spans="1:9">
      <c r="A13" s="18" t="s">
        <v>30</v>
      </c>
      <c r="B13" s="21"/>
      <c r="C13" s="21"/>
      <c r="D13" s="21"/>
      <c r="E13" s="21"/>
      <c r="F13" s="19"/>
      <c r="G13" s="17">
        <f>SUM(G14:G24)</f>
        <v>100</v>
      </c>
      <c r="H13" s="17">
        <f>SUM(H14:H24)</f>
        <v>100</v>
      </c>
      <c r="I13" s="30"/>
    </row>
    <row r="14" ht="20.45" customHeight="1" spans="1:9">
      <c r="A14" s="22" t="s">
        <v>31</v>
      </c>
      <c r="B14" s="23"/>
      <c r="C14" s="23"/>
      <c r="D14" s="24"/>
      <c r="E14" s="25">
        <v>1</v>
      </c>
      <c r="F14" s="25">
        <v>1</v>
      </c>
      <c r="G14" s="17">
        <v>10</v>
      </c>
      <c r="H14" s="19">
        <v>10</v>
      </c>
      <c r="I14" s="31"/>
    </row>
    <row r="15" ht="20.45" customHeight="1" spans="1:9">
      <c r="A15" s="26" t="s">
        <v>32</v>
      </c>
      <c r="B15" s="22" t="s">
        <v>33</v>
      </c>
      <c r="C15" s="27"/>
      <c r="D15" s="26" t="s">
        <v>61</v>
      </c>
      <c r="E15" s="26" t="s">
        <v>62</v>
      </c>
      <c r="F15" s="26">
        <v>2500</v>
      </c>
      <c r="G15" s="17">
        <v>20</v>
      </c>
      <c r="H15" s="19">
        <v>20</v>
      </c>
      <c r="I15" s="31"/>
    </row>
    <row r="16" ht="20.45" customHeight="1" spans="1:9">
      <c r="A16" s="26"/>
      <c r="B16" s="22" t="s">
        <v>35</v>
      </c>
      <c r="C16" s="27"/>
      <c r="D16" s="26" t="s">
        <v>63</v>
      </c>
      <c r="E16" s="25">
        <v>1</v>
      </c>
      <c r="F16" s="25">
        <v>1</v>
      </c>
      <c r="G16" s="17">
        <v>10</v>
      </c>
      <c r="H16" s="19">
        <v>10</v>
      </c>
      <c r="I16" s="31"/>
    </row>
    <row r="17" ht="20.45" customHeight="1" spans="1:9">
      <c r="A17" s="26"/>
      <c r="B17" s="22" t="s">
        <v>37</v>
      </c>
      <c r="C17" s="27"/>
      <c r="D17" s="26" t="s">
        <v>64</v>
      </c>
      <c r="E17" s="25">
        <v>1</v>
      </c>
      <c r="F17" s="25">
        <v>1</v>
      </c>
      <c r="G17" s="17">
        <v>10</v>
      </c>
      <c r="H17" s="19">
        <v>10</v>
      </c>
      <c r="I17" s="31"/>
    </row>
    <row r="18" ht="20.45" customHeight="1" spans="1:9">
      <c r="A18" s="26"/>
      <c r="B18" s="22" t="s">
        <v>33</v>
      </c>
      <c r="C18" s="27"/>
      <c r="D18" s="26" t="s">
        <v>65</v>
      </c>
      <c r="E18" s="25" t="s">
        <v>66</v>
      </c>
      <c r="F18" s="25" t="s">
        <v>66</v>
      </c>
      <c r="G18" s="17">
        <v>10</v>
      </c>
      <c r="H18" s="19">
        <v>10</v>
      </c>
      <c r="I18" s="31"/>
    </row>
    <row r="19" ht="20.45" customHeight="1" spans="1:9">
      <c r="A19" s="26"/>
      <c r="B19" s="22" t="s">
        <v>39</v>
      </c>
      <c r="C19" s="27"/>
      <c r="D19" s="26" t="s">
        <v>40</v>
      </c>
      <c r="E19" s="26" t="s">
        <v>67</v>
      </c>
      <c r="F19" s="26" t="s">
        <v>68</v>
      </c>
      <c r="G19" s="17">
        <v>10</v>
      </c>
      <c r="H19" s="19">
        <v>10</v>
      </c>
      <c r="I19" s="31"/>
    </row>
    <row r="20" ht="20.45" customHeight="1" spans="1:9">
      <c r="A20" s="26" t="s">
        <v>41</v>
      </c>
      <c r="B20" s="22" t="s">
        <v>42</v>
      </c>
      <c r="C20" s="27"/>
      <c r="D20" s="26"/>
      <c r="E20" s="26"/>
      <c r="F20" s="26"/>
      <c r="G20" s="17"/>
      <c r="H20" s="19"/>
      <c r="I20" s="31"/>
    </row>
    <row r="21" ht="20.45" customHeight="1" spans="1:9">
      <c r="A21" s="26"/>
      <c r="B21" s="22" t="s">
        <v>43</v>
      </c>
      <c r="C21" s="27"/>
      <c r="D21" s="26" t="s">
        <v>69</v>
      </c>
      <c r="E21" s="25">
        <v>0.98</v>
      </c>
      <c r="F21" s="25">
        <v>0.98</v>
      </c>
      <c r="G21" s="17">
        <v>15</v>
      </c>
      <c r="H21" s="19">
        <v>15</v>
      </c>
      <c r="I21" s="31"/>
    </row>
    <row r="22" ht="20.45" customHeight="1" spans="1:9">
      <c r="A22" s="26"/>
      <c r="B22" s="22" t="s">
        <v>45</v>
      </c>
      <c r="C22" s="27"/>
      <c r="D22" s="26"/>
      <c r="E22" s="26"/>
      <c r="F22" s="26"/>
      <c r="G22" s="17"/>
      <c r="H22" s="19"/>
      <c r="I22" s="31"/>
    </row>
    <row r="23" ht="20.45" customHeight="1" spans="1:9">
      <c r="A23" s="26"/>
      <c r="B23" s="22" t="s">
        <v>46</v>
      </c>
      <c r="C23" s="27"/>
      <c r="D23" s="26"/>
      <c r="E23" s="26"/>
      <c r="F23" s="26"/>
      <c r="G23" s="17"/>
      <c r="H23" s="19"/>
      <c r="I23" s="31"/>
    </row>
    <row r="24" ht="20.45" customHeight="1" spans="1:9">
      <c r="A24" s="26" t="s">
        <v>47</v>
      </c>
      <c r="B24" s="22" t="s">
        <v>47</v>
      </c>
      <c r="C24" s="27"/>
      <c r="D24" s="26" t="s">
        <v>48</v>
      </c>
      <c r="E24" s="25">
        <v>0.98</v>
      </c>
      <c r="F24" s="25">
        <v>0.98</v>
      </c>
      <c r="G24" s="17">
        <v>15</v>
      </c>
      <c r="H24" s="19">
        <v>15</v>
      </c>
      <c r="I24" s="31"/>
    </row>
    <row r="25" ht="57" customHeight="1" spans="1:9">
      <c r="A25" s="28" t="s">
        <v>49</v>
      </c>
      <c r="B25" s="29"/>
      <c r="C25" s="29"/>
      <c r="D25" s="29"/>
      <c r="E25" s="29"/>
      <c r="F25" s="29"/>
      <c r="G25" s="29"/>
      <c r="H25" s="29"/>
      <c r="I25" s="29"/>
    </row>
  </sheetData>
  <mergeCells count="43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5:I25"/>
    <mergeCell ref="A10:A11"/>
    <mergeCell ref="A15:A19"/>
    <mergeCell ref="A20:A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公益活动业务费</vt:lpstr>
      <vt:lpstr>名师工作室经费</vt:lpstr>
      <vt:lpstr>培训班收费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Sunny</cp:lastModifiedBy>
  <dcterms:created xsi:type="dcterms:W3CDTF">2020-04-19T13:25:00Z</dcterms:created>
  <cp:lastPrinted>2022-06-01T09:36:00Z</cp:lastPrinted>
  <dcterms:modified xsi:type="dcterms:W3CDTF">2023-05-15T08:57:51Z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F934477033D24016A9EC33DD4FD291A8</vt:lpwstr>
  </property>
</Properties>
</file>