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activeTab="1"/>
  </bookViews>
  <sheets>
    <sheet name="收、支决算总体变动情况图1" sheetId="7" r:id="rId1"/>
    <sheet name="收入决算结构图2" sheetId="1" r:id="rId2"/>
    <sheet name="支出决算结构图3" sheetId="2" r:id="rId3"/>
    <sheet name="财政拨款收、支决算总计变动情况图4" sheetId="3" r:id="rId4"/>
    <sheet name="一般公共预算财政拨款支出决算变动图5" sheetId="4" r:id="rId5"/>
    <sheet name="一般公共预算财政拨款支出决算结构图6" sheetId="5" r:id="rId6"/>
    <sheet name="“三公”经费财政拨款支出结构图7 " sheetId="6" r:id="rId7"/>
  </sheets>
  <calcPr calcId="124519"/>
</workbook>
</file>

<file path=xl/calcChain.xml><?xml version="1.0" encoding="utf-8"?>
<calcChain xmlns="http://schemas.openxmlformats.org/spreadsheetml/2006/main">
  <c r="B10" i="6"/>
  <c r="C13" i="5"/>
  <c r="D11" s="1"/>
  <c r="E8" i="4"/>
  <c r="E6"/>
  <c r="E7" i="3"/>
  <c r="E6"/>
  <c r="T12" i="2"/>
  <c r="T11"/>
  <c r="G10" i="1"/>
  <c r="I10" s="1"/>
  <c r="I9"/>
  <c r="G9"/>
  <c r="G8"/>
  <c r="I8" s="1"/>
  <c r="G7"/>
  <c r="I7" s="1"/>
  <c r="S14" i="7"/>
  <c r="S15" s="1"/>
  <c r="B12" i="6" l="1"/>
  <c r="B11"/>
  <c r="D10" i="5"/>
  <c r="D12"/>
  <c r="D9"/>
  <c r="D8"/>
  <c r="D7"/>
  <c r="D6"/>
  <c r="D13" l="1"/>
</calcChain>
</file>

<file path=xl/sharedStrings.xml><?xml version="1.0" encoding="utf-8"?>
<sst xmlns="http://schemas.openxmlformats.org/spreadsheetml/2006/main" count="67" uniqueCount="40">
  <si>
    <t>图1：收、支决算总计变动情况图</t>
  </si>
  <si>
    <t>项目</t>
  </si>
  <si>
    <t>金额</t>
  </si>
  <si>
    <t>2021年</t>
  </si>
  <si>
    <t>2020年</t>
  </si>
  <si>
    <t>操作说明：各单位可直接修改上面的金额，系统会自动生成本单位的图片,再将生成的图片复制到Word文档或画图即可——</t>
  </si>
  <si>
    <t>图2：2021年收入决算结构图</t>
  </si>
  <si>
    <t>占比</t>
  </si>
  <si>
    <t>操作说明：1.项目在2项以内：各单位可直接修改上面的金额，系统会自动生成本单位的图片,再将生成的图片复制到Word文档或画图即可。</t>
  </si>
  <si>
    <t>2.项目在2项以上：先根据以上项目、金额将本单位的数据填好——在图型区域点右健——选择数据——根据虚线重新选择数据——回车——再将生成的图片复制到Word文档或画图即可。</t>
  </si>
  <si>
    <t>图3：2021年支出决算结构图</t>
  </si>
  <si>
    <t>图4：财政拨款收、支决算总计变动情况图</t>
  </si>
  <si>
    <t>图5：一般公共预算财政拨款支出决算变动情况图</t>
  </si>
  <si>
    <t>乐山市市中区XXXXXXX单位</t>
  </si>
  <si>
    <t>其他支出</t>
  </si>
  <si>
    <t>教育支出</t>
  </si>
  <si>
    <t>文化旅游体育与传媒支出</t>
  </si>
  <si>
    <t>208</t>
  </si>
  <si>
    <t>社会保障和就业支出</t>
  </si>
  <si>
    <t>210</t>
  </si>
  <si>
    <t>卫生健康支出</t>
  </si>
  <si>
    <t>213</t>
  </si>
  <si>
    <t>农林水支出</t>
  </si>
  <si>
    <t>221</t>
  </si>
  <si>
    <t>住房保障支出</t>
  </si>
  <si>
    <t>图6：一般公共预算财政拨款支出决算结构图</t>
  </si>
  <si>
    <t>操作说明：先根据以上项目、金额将本单位的数据填好——在图型区域点右健——选择数据——根据虚线重新选择数据——回车——再将生成的图片复制到Word文档或画图即可。</t>
  </si>
  <si>
    <t>项   目</t>
  </si>
  <si>
    <t>因公出国（境）费用</t>
  </si>
  <si>
    <t>公务用车购置及运行费</t>
  </si>
  <si>
    <t>公务接待费</t>
  </si>
  <si>
    <t>图7：2021年  "三公”经费财政拨款支出结构图</t>
  </si>
  <si>
    <t>公务用车购置及运行维护费支出0.51万元</t>
  </si>
  <si>
    <t>公务接待费支出1.15万元</t>
  </si>
  <si>
    <r>
      <t>基本支出6</t>
    </r>
    <r>
      <rPr>
        <sz val="11"/>
        <color theme="1"/>
        <rFont val="宋体"/>
        <family val="3"/>
        <charset val="134"/>
        <scheme val="minor"/>
      </rPr>
      <t>43.53</t>
    </r>
    <r>
      <rPr>
        <sz val="11"/>
        <color theme="1"/>
        <rFont val="宋体"/>
        <charset val="134"/>
        <scheme val="minor"/>
      </rPr>
      <t>万元</t>
    </r>
    <phoneticPr fontId="5" type="noConversion"/>
  </si>
  <si>
    <r>
      <t>项目支出7</t>
    </r>
    <r>
      <rPr>
        <sz val="11"/>
        <color theme="1"/>
        <rFont val="宋体"/>
        <family val="3"/>
        <charset val="134"/>
        <scheme val="minor"/>
      </rPr>
      <t>0.77</t>
    </r>
    <r>
      <rPr>
        <sz val="11"/>
        <color theme="1"/>
        <rFont val="宋体"/>
        <charset val="134"/>
        <scheme val="minor"/>
      </rPr>
      <t>万元</t>
    </r>
    <phoneticPr fontId="5" type="noConversion"/>
  </si>
  <si>
    <r>
      <t>一般公共预算财政拨款收入7</t>
    </r>
    <r>
      <rPr>
        <sz val="11"/>
        <color theme="1"/>
        <rFont val="宋体"/>
        <family val="3"/>
        <charset val="134"/>
        <scheme val="minor"/>
      </rPr>
      <t>14.3</t>
    </r>
    <r>
      <rPr>
        <sz val="11"/>
        <color theme="1"/>
        <rFont val="宋体"/>
        <charset val="134"/>
        <scheme val="minor"/>
      </rPr>
      <t>万元</t>
    </r>
    <phoneticPr fontId="5" type="noConversion"/>
  </si>
  <si>
    <t>政府性基金预算财政拨款0万元</t>
    <phoneticPr fontId="5" type="noConversion"/>
  </si>
  <si>
    <t>事业收入0万元</t>
    <phoneticPr fontId="5" type="noConversion"/>
  </si>
  <si>
    <t>其他收入0万元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</si>
</sst>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/>
    <xf numFmtId="0" fontId="4" fillId="0" borderId="0" xfId="4">
      <alignment vertical="center"/>
    </xf>
    <xf numFmtId="10" fontId="0" fillId="0" borderId="0" xfId="1" applyNumberFormat="1" applyFont="1" applyFill="1" applyBorder="1" applyAlignment="1" applyProtection="1">
      <alignment vertical="center"/>
    </xf>
    <xf numFmtId="0" fontId="4" fillId="0" borderId="0" xfId="3">
      <alignment vertical="center"/>
    </xf>
    <xf numFmtId="4" fontId="1" fillId="0" borderId="1" xfId="0" applyNumberFormat="1" applyFont="1" applyFill="1" applyBorder="1" applyAlignment="1">
      <alignment horizontal="right" vertical="center" shrinkToFit="1"/>
    </xf>
    <xf numFmtId="0" fontId="0" fillId="0" borderId="0" xfId="3" applyFont="1">
      <alignment vertical="center"/>
    </xf>
    <xf numFmtId="0" fontId="0" fillId="0" borderId="0" xfId="4" applyFont="1" applyFill="1">
      <alignment vertical="center"/>
    </xf>
    <xf numFmtId="10" fontId="4" fillId="0" borderId="0" xfId="4" applyNumberFormat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 shrinkToFit="1"/>
    </xf>
    <xf numFmtId="0" fontId="4" fillId="0" borderId="0" xfId="2">
      <alignment vertical="center"/>
    </xf>
    <xf numFmtId="0" fontId="0" fillId="0" borderId="0" xfId="0" applyAlignment="1"/>
    <xf numFmtId="10" fontId="0" fillId="0" borderId="0" xfId="1" applyNumberFormat="1" applyAlignment="1"/>
    <xf numFmtId="0" fontId="0" fillId="0" borderId="0" xfId="0" applyAlignment="1">
      <alignment horizontal="left"/>
    </xf>
    <xf numFmtId="10" fontId="0" fillId="0" borderId="0" xfId="0" applyNumberFormat="1" applyAlignment="1">
      <alignment horizontal="left"/>
    </xf>
    <xf numFmtId="9" fontId="0" fillId="0" borderId="0" xfId="1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/>
    </xf>
  </cellXfs>
  <cellStyles count="5">
    <cellStyle name="百分比" xfId="1" builtinId="5"/>
    <cellStyle name="常规" xfId="0" builtinId="0"/>
    <cellStyle name="常规 2" xfId="2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1</a:t>
            </a:r>
            <a:r>
              <a:rPr lang="zh-CN"/>
              <a:t>：收、支决算总计变动情况图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收、支决算总体变动情况图1!$C$13</c:f>
              <c:strCache>
                <c:ptCount val="1"/>
                <c:pt idx="0">
                  <c:v>金额</c:v>
                </c:pt>
              </c:strCache>
            </c:strRef>
          </c:tx>
          <c:dPt>
            <c:idx val="1"/>
            <c:spPr>
              <a:solidFill>
                <a:schemeClr val="accent2"/>
              </a:solidFill>
              <a:ln w="25400" cap="flat" cmpd="sng" algn="ctr">
                <a:solidFill>
                  <a:schemeClr val="accent2">
                    <a:shade val="50000"/>
                  </a:schemeClr>
                </a:solidFill>
                <a:prstDash val="solid"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收、支决算总体变动情况图1!$B$14:$B$15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收、支决算总体变动情况图1!$C$14:$C$15</c:f>
              <c:numCache>
                <c:formatCode>#,##0.00</c:formatCode>
                <c:ptCount val="2"/>
                <c:pt idx="0">
                  <c:v>714.3</c:v>
                </c:pt>
                <c:pt idx="1">
                  <c:v>704.03</c:v>
                </c:pt>
              </c:numCache>
            </c:numRef>
          </c:val>
        </c:ser>
        <c:dLbls>
          <c:showVal val="1"/>
        </c:dLbls>
        <c:axId val="312436224"/>
        <c:axId val="312437760"/>
      </c:barChart>
      <c:catAx>
        <c:axId val="312436224"/>
        <c:scaling>
          <c:orientation val="minMax"/>
        </c:scaling>
        <c:axPos val="b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437760"/>
        <c:crosses val="autoZero"/>
        <c:auto val="1"/>
        <c:lblAlgn val="ctr"/>
        <c:lblOffset val="100"/>
      </c:catAx>
      <c:valAx>
        <c:axId val="312437760"/>
        <c:scaling>
          <c:orientation val="minMax"/>
        </c:scaling>
        <c:axPos val="l"/>
        <c:majorGridlines/>
        <c:numFmt formatCode="#,##0.00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2436224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2</a:t>
            </a:r>
            <a:r>
              <a:rPr lang="zh-CN"/>
              <a:t>：</a:t>
            </a:r>
            <a:r>
              <a:rPr lang="en-US"/>
              <a:t>2021</a:t>
            </a:r>
            <a:r>
              <a:rPr lang="zh-CN"/>
              <a:t>年收入决算结构图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收入决算结构图2!$B$6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Lbls>
            <c:dLbl>
              <c:idx val="1"/>
              <c:layout>
                <c:manualLayout>
                  <c:x val="-1.6775345875246504E-2"/>
                  <c:y val="-4.1249366088549518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504714943453912E-2"/>
                  <c:y val="-1.6208591872454405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Val val="1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收入决算结构图2!$A$7:$A$10</c:f>
              <c:strCache>
                <c:ptCount val="4"/>
                <c:pt idx="0">
                  <c:v>一般公共预算财政拨款收入714.3万元</c:v>
                </c:pt>
                <c:pt idx="1">
                  <c:v>政府性基金预算财政拨款0万元</c:v>
                </c:pt>
                <c:pt idx="2">
                  <c:v>事业收入0万元</c:v>
                </c:pt>
                <c:pt idx="3">
                  <c:v>其他收入0万元</c:v>
                </c:pt>
              </c:strCache>
            </c:strRef>
          </c:cat>
          <c:val>
            <c:numRef>
              <c:f>收入决算结构图2!$B$7:$B$10</c:f>
              <c:numCache>
                <c:formatCode>0.00%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cat>
            <c:strRef>
              <c:f>收入决算结构图2!$A$7:$A$10</c:f>
              <c:strCache>
                <c:ptCount val="4"/>
                <c:pt idx="0">
                  <c:v>一般公共预算财政拨款收入714.3万元</c:v>
                </c:pt>
                <c:pt idx="1">
                  <c:v>政府性基金预算财政拨款0万元</c:v>
                </c:pt>
                <c:pt idx="2">
                  <c:v>事业收入0万元</c:v>
                </c:pt>
                <c:pt idx="3">
                  <c:v>其他收入0万元</c:v>
                </c:pt>
              </c:strCache>
            </c:strRef>
          </c:cat>
          <c:val>
            <c:numRef>
              <c:f>收入决算结构图2!$F$7</c:f>
              <c:numCache>
                <c:formatCode>General</c:formatCode>
                <c:ptCount val="1"/>
                <c:pt idx="0">
                  <c:v>714.3</c:v>
                </c:pt>
              </c:numCache>
            </c:numRef>
          </c:val>
        </c:ser>
        <c:dLbls>
          <c:showVal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图</a:t>
            </a:r>
            <a:r>
              <a:rPr lang="en-US"/>
              <a:t>3</a:t>
            </a:r>
            <a:r>
              <a:rPr lang="zh-CN"/>
              <a:t>：</a:t>
            </a:r>
            <a:r>
              <a:rPr lang="en-US"/>
              <a:t>2021</a:t>
            </a:r>
            <a:r>
              <a:rPr lang="zh-CN"/>
              <a:t>年支出决算结构图</a:t>
            </a:r>
          </a:p>
        </c:rich>
      </c:tx>
      <c:layout>
        <c:manualLayout>
          <c:xMode val="edge"/>
          <c:yMode val="edge"/>
          <c:x val="0.22485276796230899"/>
          <c:y val="2.346041055718481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支出决算结构图3!$B$9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</c:dPt>
          <c:dPt>
            <c:idx val="1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Val val="1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支出决算结构图3!$A$10:$A$11</c:f>
              <c:strCache>
                <c:ptCount val="2"/>
                <c:pt idx="0">
                  <c:v>基本支出643.53万元</c:v>
                </c:pt>
                <c:pt idx="1">
                  <c:v>项目支出70.77万元</c:v>
                </c:pt>
              </c:strCache>
            </c:strRef>
          </c:cat>
          <c:val>
            <c:numRef>
              <c:f>支出决算结构图3!$B$10:$B$11</c:f>
              <c:numCache>
                <c:formatCode>0.00%</c:formatCode>
                <c:ptCount val="2"/>
                <c:pt idx="0">
                  <c:v>0.90090000000000003</c:v>
                </c:pt>
                <c:pt idx="1">
                  <c:v>9.9099999999999994E-2</c:v>
                </c:pt>
              </c:numCache>
            </c:numRef>
          </c:val>
        </c:ser>
        <c:dLbls>
          <c:showVal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4</a:t>
            </a:r>
            <a:r>
              <a:rPr lang="zh-CN" altLang="en-US"/>
              <a:t>：财政拨款收、支决算总计变动情况图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财政拨款收、支决算总计变动情况图4!$C$4</c:f>
              <c:strCache>
                <c:ptCount val="1"/>
                <c:pt idx="0">
                  <c:v>金额</c:v>
                </c:pt>
              </c:strCache>
            </c:strRef>
          </c:tx>
          <c:dPt>
            <c:idx val="1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财政拨款收、支决算总计变动情况图4!$B$5:$B$6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财政拨款收、支决算总计变动情况图4!$C$5:$C$6</c:f>
              <c:numCache>
                <c:formatCode>#,##0.00</c:formatCode>
                <c:ptCount val="2"/>
                <c:pt idx="0">
                  <c:v>714.3</c:v>
                </c:pt>
                <c:pt idx="1">
                  <c:v>704.03</c:v>
                </c:pt>
              </c:numCache>
            </c:numRef>
          </c:val>
        </c:ser>
        <c:dLbls>
          <c:showVal val="1"/>
        </c:dLbls>
        <c:axId val="406038016"/>
        <c:axId val="406039552"/>
      </c:barChart>
      <c:catAx>
        <c:axId val="406038016"/>
        <c:scaling>
          <c:orientation val="minMax"/>
        </c:scaling>
        <c:axPos val="b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6039552"/>
        <c:crosses val="autoZero"/>
        <c:auto val="1"/>
        <c:lblAlgn val="ctr"/>
        <c:lblOffset val="100"/>
      </c:catAx>
      <c:valAx>
        <c:axId val="406039552"/>
        <c:scaling>
          <c:orientation val="minMax"/>
        </c:scaling>
        <c:axPos val="l"/>
        <c:majorGridlines/>
        <c:numFmt formatCode="#,##0.00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6038016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5</a:t>
            </a:r>
            <a:r>
              <a:rPr lang="zh-CN" altLang="en-US"/>
              <a:t>：一般公共预算财政拨款支出决算       变动情况图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一般公共预算财政拨款支出决算变动图5!$C$4</c:f>
              <c:strCache>
                <c:ptCount val="1"/>
                <c:pt idx="0">
                  <c:v>金额</c:v>
                </c:pt>
              </c:strCache>
            </c:strRef>
          </c:tx>
          <c:dPt>
            <c:idx val="1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Val val="1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一般公共预算财政拨款支出决算变动图5!$B$5:$B$6</c:f>
              <c:strCache>
                <c:ptCount val="2"/>
                <c:pt idx="0">
                  <c:v>2021年</c:v>
                </c:pt>
                <c:pt idx="1">
                  <c:v>2020年</c:v>
                </c:pt>
              </c:strCache>
            </c:strRef>
          </c:cat>
          <c:val>
            <c:numRef>
              <c:f>一般公共预算财政拨款支出决算变动图5!$C$5:$C$6</c:f>
              <c:numCache>
                <c:formatCode>#,##0.00</c:formatCode>
                <c:ptCount val="2"/>
                <c:pt idx="0">
                  <c:v>714.3</c:v>
                </c:pt>
                <c:pt idx="1">
                  <c:v>704.03</c:v>
                </c:pt>
              </c:numCache>
            </c:numRef>
          </c:val>
        </c:ser>
        <c:dLbls>
          <c:showVal val="1"/>
        </c:dLbls>
        <c:axId val="406347776"/>
        <c:axId val="406349312"/>
      </c:barChart>
      <c:catAx>
        <c:axId val="406347776"/>
        <c:scaling>
          <c:orientation val="minMax"/>
        </c:scaling>
        <c:axPos val="b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6349312"/>
        <c:crosses val="autoZero"/>
        <c:auto val="1"/>
        <c:lblAlgn val="ctr"/>
        <c:lblOffset val="100"/>
      </c:catAx>
      <c:valAx>
        <c:axId val="406349312"/>
        <c:scaling>
          <c:orientation val="minMax"/>
        </c:scaling>
        <c:axPos val="l"/>
        <c:majorGridlines/>
        <c:numFmt formatCode="#,##0.00" sourceLinked="1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06347776"/>
        <c:crosses val="autoZero"/>
        <c:crossBetween val="between"/>
      </c:valAx>
      <c:spPr>
        <a:gradFill rotWithShape="1">
          <a:gsLst>
            <a:gs pos="0">
              <a:schemeClr val="dk1">
                <a:tint val="50000"/>
                <a:satMod val="300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dk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6</a:t>
            </a:r>
            <a:r>
              <a:rPr lang="zh-CN" altLang="en-US"/>
              <a:t>：一般公共预算财政拨款支出决算结构图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一般公共预算财政拨款支出决算结构图6!$C$18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</c:dPt>
          <c:dPt>
            <c:idx val="1"/>
          </c:dPt>
          <c:dPt>
            <c:idx val="2"/>
          </c:dPt>
          <c:dPt>
            <c:idx val="3"/>
          </c:dPt>
          <c:dPt>
            <c:idx val="4"/>
          </c:dPt>
          <c:dPt>
            <c:idx val="5"/>
          </c:dPt>
          <c:dPt>
            <c:idx val="6"/>
          </c:dPt>
          <c:dLbls>
            <c:dLbl>
              <c:idx val="5"/>
              <c:layout>
                <c:manualLayout>
                  <c:x val="5.6963488214823901E-2"/>
                  <c:y val="-2.3182751880916598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0502461879801709E-3"/>
                  <c:y val="0.119045485645333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Val val="1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一般公共预算财政拨款支出决算结构图6!$B$19:$B$25</c:f>
              <c:strCache>
                <c:ptCount val="7"/>
                <c:pt idx="0">
                  <c:v>其他支出</c:v>
                </c:pt>
                <c:pt idx="1">
                  <c:v>教育支出</c:v>
                </c:pt>
                <c:pt idx="2">
                  <c:v>文化旅游体育与传媒支出</c:v>
                </c:pt>
                <c:pt idx="3">
                  <c:v>社会保障和就业支出</c:v>
                </c:pt>
                <c:pt idx="4">
                  <c:v>卫生健康支出</c:v>
                </c:pt>
                <c:pt idx="5">
                  <c:v>农林水支出</c:v>
                </c:pt>
                <c:pt idx="6">
                  <c:v>住房保障支出</c:v>
                </c:pt>
              </c:strCache>
            </c:strRef>
          </c:cat>
          <c:val>
            <c:numRef>
              <c:f>一般公共预算财政拨款支出决算结构图6!$C$19:$C$25</c:f>
              <c:numCache>
                <c:formatCode>0.00%</c:formatCode>
                <c:ptCount val="7"/>
                <c:pt idx="0">
                  <c:v>1.7841811932124901E-2</c:v>
                </c:pt>
                <c:pt idx="1">
                  <c:v>0.80039076603600301</c:v>
                </c:pt>
                <c:pt idx="2">
                  <c:v>2.6138760392054399E-5</c:v>
                </c:pt>
                <c:pt idx="3">
                  <c:v>0.101443011347089</c:v>
                </c:pt>
                <c:pt idx="4">
                  <c:v>2.17745992295643E-2</c:v>
                </c:pt>
                <c:pt idx="5">
                  <c:v>4.3845662593123497E-3</c:v>
                </c:pt>
                <c:pt idx="6">
                  <c:v>5.4139106435514603E-2</c:v>
                </c:pt>
              </c:numCache>
            </c:numRef>
          </c:val>
        </c:ser>
        <c:dLbls/>
        <c:firstSliceAng val="15"/>
      </c:pieChart>
      <c:spPr>
        <a:noFill/>
        <a:ln>
          <a:noFill/>
        </a:ln>
        <a:effectLst/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图</a:t>
            </a:r>
            <a:r>
              <a:rPr lang="en-US" altLang="zh-CN"/>
              <a:t>7</a:t>
            </a:r>
            <a:r>
              <a:rPr lang="zh-CN" altLang="en-US"/>
              <a:t>：</a:t>
            </a:r>
            <a:r>
              <a:rPr lang="en-US" altLang="zh-CN"/>
              <a:t>2021</a:t>
            </a:r>
            <a:r>
              <a:rPr lang="zh-CN" altLang="en-US"/>
              <a:t>年  </a:t>
            </a:r>
            <a:r>
              <a:rPr lang="en-US" altLang="zh-CN"/>
              <a:t>"</a:t>
            </a:r>
            <a:r>
              <a:rPr lang="zh-CN" altLang="en-US"/>
              <a:t>三公”经费财政拨款                  支出结构图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'“三公”经费财政拨款支出结构图7 '!$B$9</c:f>
              <c:strCache>
                <c:ptCount val="1"/>
                <c:pt idx="0">
                  <c:v>占比</c:v>
                </c:pt>
              </c:strCache>
            </c:strRef>
          </c:tx>
          <c:dPt>
            <c:idx val="0"/>
          </c:dPt>
          <c:dPt>
            <c:idx val="1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Val val="1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'“三公”经费财政拨款支出结构图7 '!$A$10:$A$11</c:f>
              <c:strCache>
                <c:ptCount val="2"/>
                <c:pt idx="0">
                  <c:v>公务用车购置及运行维护费支出0.51万元</c:v>
                </c:pt>
                <c:pt idx="1">
                  <c:v>公务接待费支出1.15万元</c:v>
                </c:pt>
              </c:strCache>
            </c:strRef>
          </c:cat>
          <c:val>
            <c:numRef>
              <c:f>'“三公”经费财政拨款支出结构图7 '!$B$10:$B$11</c:f>
              <c:numCache>
                <c:formatCode>0.00%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Val val="1"/>
        </c:dLbls>
        <c:firstSliceAng val="15"/>
      </c:pieChart>
      <c:spPr>
        <a:noFill/>
        <a:ln>
          <a:noFill/>
        </a:ln>
        <a:effectLst/>
      </c:spPr>
    </c:plotArea>
    <c:legend>
      <c:legendPos val="r"/>
      <c:layout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lang="zh-CN">
          <a:solidFill>
            <a:schemeClr val="dk1"/>
          </a:solidFill>
          <a:latin typeface="+mn-lt"/>
          <a:ea typeface="+mn-ea"/>
          <a:cs typeface="+mn-cs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4</xdr:row>
      <xdr:rowOff>85090</xdr:rowOff>
    </xdr:from>
    <xdr:to>
      <xdr:col>15</xdr:col>
      <xdr:colOff>447675</xdr:colOff>
      <xdr:row>26</xdr:row>
      <xdr:rowOff>75565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11</xdr:row>
      <xdr:rowOff>57150</xdr:rowOff>
    </xdr:from>
    <xdr:to>
      <xdr:col>13</xdr:col>
      <xdr:colOff>304800</xdr:colOff>
      <xdr:row>31</xdr:row>
      <xdr:rowOff>57150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9</xdr:row>
      <xdr:rowOff>114299</xdr:rowOff>
    </xdr:from>
    <xdr:to>
      <xdr:col>13</xdr:col>
      <xdr:colOff>114300</xdr:colOff>
      <xdr:row>28</xdr:row>
      <xdr:rowOff>104774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8</xdr:row>
      <xdr:rowOff>152399</xdr:rowOff>
    </xdr:from>
    <xdr:to>
      <xdr:col>14</xdr:col>
      <xdr:colOff>619125</xdr:colOff>
      <xdr:row>27</xdr:row>
      <xdr:rowOff>104774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9</xdr:row>
      <xdr:rowOff>57149</xdr:rowOff>
    </xdr:from>
    <xdr:to>
      <xdr:col>14</xdr:col>
      <xdr:colOff>333375</xdr:colOff>
      <xdr:row>28</xdr:row>
      <xdr:rowOff>28574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12</xdr:row>
      <xdr:rowOff>142875</xdr:rowOff>
    </xdr:from>
    <xdr:to>
      <xdr:col>10</xdr:col>
      <xdr:colOff>409575</xdr:colOff>
      <xdr:row>33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9</xdr:row>
      <xdr:rowOff>114300</xdr:rowOff>
    </xdr:from>
    <xdr:to>
      <xdr:col>12</xdr:col>
      <xdr:colOff>333375</xdr:colOff>
      <xdr:row>27</xdr:row>
      <xdr:rowOff>114300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workbookViewId="0">
      <selection activeCell="C16" sqref="C16"/>
    </sheetView>
  </sheetViews>
  <sheetFormatPr defaultColWidth="9" defaultRowHeight="13.5"/>
  <cols>
    <col min="2" max="2" width="14.875" customWidth="1"/>
    <col min="3" max="3" width="12.75" customWidth="1"/>
    <col min="19" max="19" width="13.75"/>
  </cols>
  <sheetData>
    <row r="1" spans="1:19">
      <c r="A1" s="18"/>
      <c r="B1" s="18"/>
      <c r="C1" s="18"/>
      <c r="D1" s="18"/>
    </row>
    <row r="10" spans="1:19">
      <c r="B10" s="13" t="s">
        <v>0</v>
      </c>
      <c r="C10" s="13"/>
      <c r="D10" s="13"/>
    </row>
    <row r="13" spans="1:19">
      <c r="B13" t="s">
        <v>1</v>
      </c>
      <c r="C13" t="s">
        <v>2</v>
      </c>
    </row>
    <row r="14" spans="1:19">
      <c r="B14" t="s">
        <v>3</v>
      </c>
      <c r="C14" s="11">
        <v>714.3</v>
      </c>
      <c r="S14">
        <f>C14-C15</f>
        <v>10.269999999999982</v>
      </c>
    </row>
    <row r="15" spans="1:19">
      <c r="B15" t="s">
        <v>4</v>
      </c>
      <c r="C15" s="7">
        <v>704.03</v>
      </c>
      <c r="S15" s="17">
        <f>S14/C14</f>
        <v>1.437771244575106E-2</v>
      </c>
    </row>
    <row r="18" spans="1:4" ht="13.5" customHeight="1">
      <c r="A18" s="19" t="s">
        <v>5</v>
      </c>
      <c r="B18" s="19"/>
      <c r="C18" s="19"/>
      <c r="D18" s="19"/>
    </row>
    <row r="19" spans="1:4">
      <c r="A19" s="19"/>
      <c r="B19" s="19"/>
      <c r="C19" s="19"/>
      <c r="D19" s="19"/>
    </row>
    <row r="20" spans="1:4">
      <c r="A20" s="19"/>
      <c r="B20" s="19"/>
      <c r="C20" s="19"/>
      <c r="D20" s="19"/>
    </row>
    <row r="21" spans="1:4">
      <c r="A21" s="19"/>
      <c r="B21" s="19"/>
      <c r="C21" s="19"/>
      <c r="D21" s="19"/>
    </row>
    <row r="27" spans="1:4" ht="39.75" customHeight="1"/>
  </sheetData>
  <mergeCells count="2">
    <mergeCell ref="A1:D1"/>
    <mergeCell ref="A18:D21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26"/>
  <sheetViews>
    <sheetView tabSelected="1" topLeftCell="A10" workbookViewId="0">
      <selection activeCell="C4" sqref="C4"/>
    </sheetView>
  </sheetViews>
  <sheetFormatPr defaultColWidth="9" defaultRowHeight="13.5"/>
  <cols>
    <col min="1" max="1" width="36.875" customWidth="1"/>
    <col min="2" max="2" width="9.375" customWidth="1"/>
    <col min="3" max="3" width="11.875" customWidth="1"/>
    <col min="4" max="4" width="13.125" customWidth="1"/>
    <col min="5" max="6" width="9.375"/>
    <col min="7" max="7" width="12.625"/>
    <col min="9" max="9" width="12.625"/>
  </cols>
  <sheetData>
    <row r="3" spans="1:9">
      <c r="A3" t="s">
        <v>6</v>
      </c>
    </row>
    <row r="6" spans="1:9">
      <c r="A6" s="15" t="s">
        <v>1</v>
      </c>
      <c r="B6" s="15" t="s">
        <v>7</v>
      </c>
      <c r="C6" s="15"/>
    </row>
    <row r="7" spans="1:9">
      <c r="A7" s="24" t="s">
        <v>36</v>
      </c>
      <c r="B7" s="16">
        <v>1</v>
      </c>
      <c r="C7" s="15"/>
      <c r="E7" s="23">
        <v>714.3</v>
      </c>
      <c r="F7">
        <v>714.3</v>
      </c>
      <c r="G7">
        <f>E7/F7</f>
        <v>1</v>
      </c>
      <c r="H7">
        <v>100</v>
      </c>
      <c r="I7">
        <f>G7*H7</f>
        <v>100</v>
      </c>
    </row>
    <row r="8" spans="1:9">
      <c r="A8" s="24" t="s">
        <v>37</v>
      </c>
      <c r="B8" s="16">
        <v>0</v>
      </c>
      <c r="C8" s="15"/>
      <c r="E8">
        <v>0</v>
      </c>
      <c r="F8">
        <v>714.3</v>
      </c>
      <c r="G8">
        <f>E8/F8</f>
        <v>0</v>
      </c>
      <c r="H8">
        <v>100</v>
      </c>
      <c r="I8">
        <f>G8*H8</f>
        <v>0</v>
      </c>
    </row>
    <row r="9" spans="1:9">
      <c r="A9" s="24" t="s">
        <v>38</v>
      </c>
      <c r="B9" s="16">
        <v>0</v>
      </c>
      <c r="C9" s="15"/>
      <c r="E9">
        <v>0</v>
      </c>
      <c r="F9">
        <v>714.3</v>
      </c>
      <c r="G9">
        <f>E9/F9</f>
        <v>0</v>
      </c>
      <c r="H9">
        <v>100</v>
      </c>
      <c r="I9">
        <f>G9*H9</f>
        <v>0</v>
      </c>
    </row>
    <row r="10" spans="1:9">
      <c r="A10" s="24" t="s">
        <v>39</v>
      </c>
      <c r="B10" s="16">
        <v>0</v>
      </c>
      <c r="C10" s="15"/>
      <c r="E10">
        <v>0</v>
      </c>
      <c r="F10">
        <v>714.3</v>
      </c>
      <c r="G10">
        <f>E10/F10</f>
        <v>0</v>
      </c>
      <c r="H10">
        <v>100</v>
      </c>
      <c r="I10">
        <f>G10*H10</f>
        <v>0</v>
      </c>
    </row>
    <row r="11" spans="1:9">
      <c r="B11" s="3"/>
    </row>
    <row r="15" spans="1:9" ht="13.5" customHeight="1">
      <c r="A15" s="22" t="s">
        <v>8</v>
      </c>
      <c r="B15" s="22"/>
      <c r="C15" s="22"/>
      <c r="D15" s="22"/>
    </row>
    <row r="16" spans="1:9">
      <c r="A16" s="22"/>
      <c r="B16" s="22"/>
      <c r="C16" s="22"/>
      <c r="D16" s="22"/>
    </row>
    <row r="17" spans="1:4">
      <c r="A17" s="22"/>
      <c r="B17" s="22"/>
      <c r="C17" s="22"/>
      <c r="D17" s="22"/>
    </row>
    <row r="18" spans="1:4" ht="42.75" customHeight="1">
      <c r="A18" s="20" t="s">
        <v>9</v>
      </c>
      <c r="B18" s="20"/>
      <c r="C18" s="20"/>
      <c r="D18" s="20"/>
    </row>
    <row r="24" spans="1:4">
      <c r="A24" s="21"/>
      <c r="B24" s="21"/>
      <c r="C24" s="21"/>
      <c r="D24" s="21"/>
    </row>
    <row r="25" spans="1:4">
      <c r="A25" s="21"/>
      <c r="B25" s="21"/>
      <c r="C25" s="21"/>
      <c r="D25" s="21"/>
    </row>
    <row r="26" spans="1:4">
      <c r="A26" s="21"/>
      <c r="B26" s="21"/>
      <c r="C26" s="21"/>
      <c r="D26" s="21"/>
    </row>
  </sheetData>
  <mergeCells count="3">
    <mergeCell ref="A18:D18"/>
    <mergeCell ref="A24:D26"/>
    <mergeCell ref="A15:D17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7:T12"/>
  <sheetViews>
    <sheetView topLeftCell="A7" workbookViewId="0">
      <selection activeCell="C14" sqref="C14"/>
    </sheetView>
  </sheetViews>
  <sheetFormatPr defaultColWidth="9" defaultRowHeight="13.5"/>
  <cols>
    <col min="1" max="1" width="30.25" customWidth="1"/>
    <col min="18" max="19" width="9.375"/>
    <col min="20" max="20" width="12.625"/>
  </cols>
  <sheetData>
    <row r="7" spans="1:20">
      <c r="A7" t="s">
        <v>10</v>
      </c>
    </row>
    <row r="9" spans="1:20">
      <c r="A9" t="s">
        <v>1</v>
      </c>
      <c r="B9" t="s">
        <v>7</v>
      </c>
    </row>
    <row r="10" spans="1:20">
      <c r="A10" s="23" t="s">
        <v>34</v>
      </c>
      <c r="B10" s="3">
        <v>0.90090000000000003</v>
      </c>
    </row>
    <row r="11" spans="1:20">
      <c r="A11" s="23" t="s">
        <v>35</v>
      </c>
      <c r="B11" s="3">
        <v>9.9099999999999994E-2</v>
      </c>
      <c r="R11">
        <v>46948.2</v>
      </c>
      <c r="S11">
        <v>60173.51</v>
      </c>
      <c r="T11">
        <f>R11/S11*100</f>
        <v>78.021375186523102</v>
      </c>
    </row>
    <row r="12" spans="1:20">
      <c r="R12">
        <v>13225.31</v>
      </c>
      <c r="S12">
        <v>60173.51</v>
      </c>
      <c r="T12">
        <f>R12/S12*100</f>
        <v>21.978624813476898</v>
      </c>
    </row>
  </sheetData>
  <phoneticPr fontId="5" type="noConversion"/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topLeftCell="A10" workbookViewId="0">
      <selection activeCell="D12" sqref="D12"/>
    </sheetView>
  </sheetViews>
  <sheetFormatPr defaultColWidth="9" defaultRowHeight="13.5"/>
  <cols>
    <col min="2" max="2" width="13.75" customWidth="1"/>
    <col min="3" max="3" width="11.625" customWidth="1"/>
    <col min="5" max="5" width="13.75"/>
  </cols>
  <sheetData>
    <row r="1" spans="1:5">
      <c r="A1" s="18"/>
      <c r="B1" s="18"/>
      <c r="C1" s="18"/>
      <c r="D1" s="18"/>
    </row>
    <row r="2" spans="1:5" ht="18" customHeight="1">
      <c r="B2" s="13" t="s">
        <v>11</v>
      </c>
      <c r="C2" s="13"/>
      <c r="D2" s="13"/>
      <c r="E2" s="13"/>
    </row>
    <row r="3" spans="1:5" ht="19.5" customHeight="1"/>
    <row r="4" spans="1:5">
      <c r="B4" t="s">
        <v>1</v>
      </c>
      <c r="C4" t="s">
        <v>2</v>
      </c>
    </row>
    <row r="5" spans="1:5">
      <c r="B5" t="s">
        <v>3</v>
      </c>
      <c r="C5" s="11">
        <v>714.3</v>
      </c>
    </row>
    <row r="6" spans="1:5">
      <c r="B6" t="s">
        <v>4</v>
      </c>
      <c r="C6" s="7">
        <v>704.03</v>
      </c>
      <c r="E6">
        <f>C5-C6</f>
        <v>10.269999999999982</v>
      </c>
    </row>
    <row r="7" spans="1:5">
      <c r="E7" s="14">
        <f>E6/C6</f>
        <v>1.4587446557675073E-2</v>
      </c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31"/>
  <sheetViews>
    <sheetView topLeftCell="A7" workbookViewId="0">
      <selection activeCell="D11" sqref="D11"/>
    </sheetView>
  </sheetViews>
  <sheetFormatPr defaultColWidth="9" defaultRowHeight="13.5"/>
  <cols>
    <col min="1" max="1" width="5.875" customWidth="1"/>
    <col min="2" max="2" width="23.25" customWidth="1"/>
    <col min="5" max="5" width="12.625"/>
  </cols>
  <sheetData>
    <row r="2" spans="1:5" ht="18" customHeight="1">
      <c r="A2" s="21" t="s">
        <v>12</v>
      </c>
      <c r="B2" s="18"/>
      <c r="C2" s="18"/>
      <c r="D2" s="18"/>
      <c r="E2" s="18"/>
    </row>
    <row r="4" spans="1:5">
      <c r="B4" t="s">
        <v>1</v>
      </c>
      <c r="C4" t="s">
        <v>2</v>
      </c>
    </row>
    <row r="5" spans="1:5">
      <c r="B5" t="s">
        <v>3</v>
      </c>
      <c r="C5" s="11">
        <v>714.3</v>
      </c>
    </row>
    <row r="6" spans="1:5">
      <c r="B6" t="s">
        <v>4</v>
      </c>
      <c r="C6" s="7">
        <v>704.03</v>
      </c>
      <c r="E6">
        <f>C5-C6</f>
        <v>10.269999999999982</v>
      </c>
    </row>
    <row r="8" spans="1:5">
      <c r="E8">
        <f>E6/C6*100</f>
        <v>1.4587446557675072</v>
      </c>
    </row>
    <row r="27" spans="1:4">
      <c r="A27" s="12"/>
      <c r="B27" s="12"/>
      <c r="C27" s="12"/>
      <c r="D27" s="12"/>
    </row>
    <row r="28" spans="1:4">
      <c r="A28" s="12"/>
      <c r="B28" s="12"/>
      <c r="C28" s="12"/>
      <c r="D28" s="12"/>
    </row>
    <row r="29" spans="1:4">
      <c r="A29" s="12"/>
      <c r="B29" s="12"/>
      <c r="C29" s="12"/>
      <c r="D29" s="12"/>
    </row>
    <row r="30" spans="1:4">
      <c r="A30" s="12"/>
      <c r="B30" s="12"/>
      <c r="C30" s="12"/>
      <c r="D30" s="12"/>
    </row>
    <row r="31" spans="1:4">
      <c r="A31" s="12"/>
      <c r="B31" s="12"/>
      <c r="C31" s="12"/>
      <c r="D31" s="12"/>
    </row>
  </sheetData>
  <mergeCells count="1">
    <mergeCell ref="A2:E2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topLeftCell="A22" workbookViewId="0">
      <selection activeCell="G8" sqref="G8"/>
    </sheetView>
  </sheetViews>
  <sheetFormatPr defaultColWidth="9" defaultRowHeight="13.5"/>
  <cols>
    <col min="1" max="1" width="5.75" customWidth="1"/>
    <col min="2" max="2" width="38.875" customWidth="1"/>
    <col min="3" max="3" width="9.375"/>
    <col min="4" max="4" width="12.625"/>
    <col min="7" max="7" width="39.25" customWidth="1"/>
  </cols>
  <sheetData>
    <row r="1" spans="1:9">
      <c r="A1" s="18"/>
      <c r="B1" s="18"/>
      <c r="C1" s="18"/>
      <c r="D1" s="18"/>
      <c r="E1" s="18"/>
    </row>
    <row r="5" spans="1:9">
      <c r="B5" t="s">
        <v>1</v>
      </c>
      <c r="C5" t="s">
        <v>2</v>
      </c>
      <c r="D5" t="s">
        <v>7</v>
      </c>
      <c r="G5" t="s">
        <v>13</v>
      </c>
    </row>
    <row r="6" spans="1:9">
      <c r="A6" s="4">
        <v>229</v>
      </c>
      <c r="B6" s="4" t="s">
        <v>14</v>
      </c>
      <c r="C6" s="4">
        <v>0</v>
      </c>
      <c r="D6" s="5">
        <f>C6/C$13</f>
        <v>0</v>
      </c>
      <c r="F6" s="6"/>
      <c r="G6" s="6"/>
      <c r="H6" s="6"/>
      <c r="I6" s="6"/>
    </row>
    <row r="7" spans="1:9">
      <c r="A7" s="4"/>
      <c r="B7" s="4" t="s">
        <v>15</v>
      </c>
      <c r="C7" s="7">
        <v>557.95000000000005</v>
      </c>
      <c r="D7" s="5">
        <f t="shared" ref="D7:D12" si="0">C7/C$13</f>
        <v>0.78111437771244574</v>
      </c>
      <c r="F7" s="6"/>
      <c r="G7" s="6"/>
      <c r="H7" s="6"/>
      <c r="I7" s="6"/>
    </row>
    <row r="8" spans="1:9">
      <c r="A8" s="4"/>
      <c r="B8" s="4" t="s">
        <v>16</v>
      </c>
      <c r="C8" s="4">
        <v>0</v>
      </c>
      <c r="D8" s="5">
        <f t="shared" si="0"/>
        <v>0</v>
      </c>
      <c r="F8" s="6"/>
      <c r="G8" s="6"/>
      <c r="H8" s="6"/>
      <c r="I8" s="6"/>
    </row>
    <row r="9" spans="1:9">
      <c r="A9" s="4" t="s">
        <v>17</v>
      </c>
      <c r="B9" s="4" t="s">
        <v>18</v>
      </c>
      <c r="C9" s="7">
        <v>92.83</v>
      </c>
      <c r="D9" s="5">
        <f t="shared" si="0"/>
        <v>0.12995940081198373</v>
      </c>
      <c r="F9" s="6"/>
      <c r="G9" s="8"/>
      <c r="H9" s="6"/>
      <c r="I9" s="6"/>
    </row>
    <row r="10" spans="1:9">
      <c r="A10" s="4" t="s">
        <v>19</v>
      </c>
      <c r="B10" s="4" t="s">
        <v>20</v>
      </c>
      <c r="C10" s="7">
        <v>17.809999999999999</v>
      </c>
      <c r="D10" s="5">
        <f t="shared" si="0"/>
        <v>2.4933501329973396E-2</v>
      </c>
      <c r="F10" s="6"/>
      <c r="G10" s="6"/>
      <c r="H10" s="6"/>
      <c r="I10" s="6"/>
    </row>
    <row r="11" spans="1:9">
      <c r="A11" s="4" t="s">
        <v>21</v>
      </c>
      <c r="B11" s="4" t="s">
        <v>22</v>
      </c>
      <c r="C11" s="4">
        <v>0</v>
      </c>
      <c r="D11" s="5">
        <f t="shared" si="0"/>
        <v>0</v>
      </c>
      <c r="F11" s="6"/>
      <c r="G11" s="6"/>
      <c r="H11" s="6"/>
      <c r="I11" s="6"/>
    </row>
    <row r="12" spans="1:9">
      <c r="A12" s="4" t="s">
        <v>23</v>
      </c>
      <c r="B12" s="4" t="s">
        <v>24</v>
      </c>
      <c r="C12" s="4">
        <v>45.71</v>
      </c>
      <c r="D12" s="5">
        <f t="shared" si="0"/>
        <v>6.3992720145597079E-2</v>
      </c>
      <c r="F12" s="6"/>
      <c r="G12" s="6"/>
      <c r="H12" s="6"/>
      <c r="I12" s="6"/>
    </row>
    <row r="13" spans="1:9">
      <c r="A13" s="4"/>
      <c r="B13" s="4"/>
      <c r="C13" s="4">
        <f>SUM(C6:C12)</f>
        <v>714.30000000000007</v>
      </c>
      <c r="D13" s="4">
        <f>SUM(D6:D12)</f>
        <v>1</v>
      </c>
      <c r="F13" s="6"/>
      <c r="G13" s="6"/>
      <c r="H13" s="6"/>
      <c r="I13" s="6"/>
    </row>
    <row r="14" spans="1:9">
      <c r="A14" s="4"/>
      <c r="B14" s="4"/>
      <c r="C14" s="4"/>
      <c r="D14" s="4"/>
      <c r="F14" s="6"/>
      <c r="G14" s="6"/>
      <c r="H14" s="6"/>
      <c r="I14" s="6"/>
    </row>
    <row r="15" spans="1:9">
      <c r="A15" s="4"/>
      <c r="B15" s="4"/>
      <c r="C15" s="4"/>
      <c r="D15" s="4"/>
      <c r="F15" s="6"/>
      <c r="G15" s="6"/>
      <c r="H15" s="6"/>
      <c r="I15" s="6"/>
    </row>
    <row r="16" spans="1:9">
      <c r="B16" s="9" t="s">
        <v>25</v>
      </c>
    </row>
    <row r="17" spans="1:4">
      <c r="B17" s="9"/>
    </row>
    <row r="18" spans="1:4">
      <c r="B18" s="1" t="s">
        <v>1</v>
      </c>
      <c r="C18" s="1" t="s">
        <v>7</v>
      </c>
    </row>
    <row r="19" spans="1:4">
      <c r="B19" s="4" t="s">
        <v>14</v>
      </c>
      <c r="C19" s="10">
        <v>1.7841811932124901E-2</v>
      </c>
    </row>
    <row r="20" spans="1:4">
      <c r="B20" s="4" t="s">
        <v>15</v>
      </c>
      <c r="C20" s="10">
        <v>0.80039076603600301</v>
      </c>
    </row>
    <row r="21" spans="1:4">
      <c r="B21" s="4" t="s">
        <v>16</v>
      </c>
      <c r="C21" s="10">
        <v>2.6138760392054399E-5</v>
      </c>
    </row>
    <row r="22" spans="1:4">
      <c r="B22" s="4" t="s">
        <v>18</v>
      </c>
      <c r="C22" s="10">
        <v>0.101443011347089</v>
      </c>
    </row>
    <row r="23" spans="1:4">
      <c r="B23" s="4" t="s">
        <v>20</v>
      </c>
      <c r="C23" s="10">
        <v>2.17745992295643E-2</v>
      </c>
    </row>
    <row r="24" spans="1:4">
      <c r="B24" s="4" t="s">
        <v>22</v>
      </c>
      <c r="C24" s="10">
        <v>4.3845662593123497E-3</v>
      </c>
    </row>
    <row r="25" spans="1:4">
      <c r="B25" s="4" t="s">
        <v>24</v>
      </c>
      <c r="C25" s="10">
        <v>5.4139106435514603E-2</v>
      </c>
    </row>
    <row r="26" spans="1:4">
      <c r="B26" s="4"/>
    </row>
    <row r="27" spans="1:4" ht="48.75" customHeight="1">
      <c r="A27" s="20" t="s">
        <v>26</v>
      </c>
      <c r="B27" s="20"/>
      <c r="C27" s="20"/>
      <c r="D27" s="20"/>
    </row>
  </sheetData>
  <mergeCells count="2">
    <mergeCell ref="A1:E1"/>
    <mergeCell ref="A27:D27"/>
  </mergeCells>
  <phoneticPr fontId="5" type="noConversion"/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B7" sqref="B7"/>
    </sheetView>
  </sheetViews>
  <sheetFormatPr defaultColWidth="9" defaultRowHeight="13.5"/>
  <cols>
    <col min="1" max="1" width="42.125" customWidth="1"/>
  </cols>
  <sheetData>
    <row r="1" spans="1:7">
      <c r="A1" s="1" t="s">
        <v>27</v>
      </c>
      <c r="B1" s="1" t="s">
        <v>2</v>
      </c>
      <c r="C1" s="1" t="s">
        <v>7</v>
      </c>
    </row>
    <row r="2" spans="1:7">
      <c r="A2" t="s">
        <v>28</v>
      </c>
      <c r="B2">
        <v>0</v>
      </c>
      <c r="F2" s="2"/>
      <c r="G2" s="2"/>
    </row>
    <row r="3" spans="1:7">
      <c r="A3" t="s">
        <v>29</v>
      </c>
      <c r="B3">
        <v>0</v>
      </c>
      <c r="F3" s="2"/>
      <c r="G3" s="2"/>
    </row>
    <row r="4" spans="1:7">
      <c r="A4" t="s">
        <v>30</v>
      </c>
      <c r="B4">
        <v>0</v>
      </c>
      <c r="F4" s="2"/>
      <c r="G4" s="2"/>
    </row>
    <row r="5" spans="1:7">
      <c r="B5">
        <v>0</v>
      </c>
      <c r="F5" s="2"/>
      <c r="G5" s="2"/>
    </row>
    <row r="6" spans="1:7">
      <c r="F6" s="2"/>
      <c r="G6" s="2"/>
    </row>
    <row r="7" spans="1:7">
      <c r="A7" t="s">
        <v>31</v>
      </c>
    </row>
    <row r="9" spans="1:7">
      <c r="A9" s="1" t="s">
        <v>27</v>
      </c>
      <c r="B9" s="1" t="s">
        <v>7</v>
      </c>
    </row>
    <row r="10" spans="1:7">
      <c r="A10" t="s">
        <v>32</v>
      </c>
      <c r="B10" s="3" t="e">
        <f>B3/B5</f>
        <v>#DIV/0!</v>
      </c>
    </row>
    <row r="11" spans="1:7">
      <c r="A11" t="s">
        <v>33</v>
      </c>
      <c r="B11" s="3" t="e">
        <f>B4/B5</f>
        <v>#DIV/0!</v>
      </c>
    </row>
    <row r="12" spans="1:7">
      <c r="B12" t="e">
        <f>SUM(B10:B11)</f>
        <v>#DIV/0!</v>
      </c>
    </row>
  </sheetData>
  <phoneticPr fontId="5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收、支决算总体变动情况图1</vt:lpstr>
      <vt:lpstr>收入决算结构图2</vt:lpstr>
      <vt:lpstr>支出决算结构图3</vt:lpstr>
      <vt:lpstr>财政拨款收、支决算总计变动情况图4</vt:lpstr>
      <vt:lpstr>一般公共预算财政拨款支出决算变动图5</vt:lpstr>
      <vt:lpstr>一般公共预算财政拨款支出决算结构图6</vt:lpstr>
      <vt:lpstr>“三公”经费财政拨款支出结构图7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2022-12-27T09:14:12Z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6D1C09C47F4C49C68B4B260F3E4D7D32</vt:lpwstr>
  </property>
</Properties>
</file>